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VSRVFS\UserFolders\e_dagiene\2026 m\Konkursai\Kondicionieriai švietimo įstaigoms\"/>
    </mc:Choice>
  </mc:AlternateContent>
  <xr:revisionPtr revIDLastSave="0" documentId="8_{AB9FDD73-CBB3-4E2B-ADFF-EAE41A60ED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33" i="1" s="1"/>
  <c r="G34" i="1" l="1"/>
  <c r="G35" i="1" s="1"/>
</calcChain>
</file>

<file path=xl/sharedStrings.xml><?xml version="1.0" encoding="utf-8"?>
<sst xmlns="http://schemas.openxmlformats.org/spreadsheetml/2006/main" count="89" uniqueCount="75">
  <si>
    <r>
      <t xml:space="preserve">                                    </t>
    </r>
    <r>
      <rPr>
        <sz val="10"/>
        <rFont val="Arial Baltic"/>
      </rPr>
      <t xml:space="preserve">  LOKALINĖ SAMATA</t>
    </r>
  </si>
  <si>
    <t>Statinių grupė         2026</t>
  </si>
  <si>
    <t>Statinys                     Birutės g. 27, Trakai</t>
  </si>
  <si>
    <t>Žiniaraštis                 Montavimo darbai</t>
  </si>
  <si>
    <t>2026.03.12</t>
  </si>
  <si>
    <t>Sąm.</t>
  </si>
  <si>
    <t>Darbo</t>
  </si>
  <si>
    <t xml:space="preserve">Darbų ir išlaidų </t>
  </si>
  <si>
    <t>Mato</t>
  </si>
  <si>
    <t>Kiekis</t>
  </si>
  <si>
    <t xml:space="preserve">Kaina  EUR       </t>
  </si>
  <si>
    <t>eil.</t>
  </si>
  <si>
    <t>kodas</t>
  </si>
  <si>
    <t>aprašymai</t>
  </si>
  <si>
    <t>vnt</t>
  </si>
  <si>
    <t>Vieneto kaina</t>
  </si>
  <si>
    <t>Iš  viso</t>
  </si>
  <si>
    <t xml:space="preserve">   1</t>
  </si>
  <si>
    <t>Montavimo drabai</t>
  </si>
  <si>
    <t>N20P-0801</t>
  </si>
  <si>
    <t>Kondicionierių vidinių sieninių agregatų montavimas , kai agregato šaldymo galia iki 5kW</t>
  </si>
  <si>
    <t>vnt.</t>
  </si>
  <si>
    <t>2</t>
  </si>
  <si>
    <t>N20P-0805</t>
  </si>
  <si>
    <t>Kondicionierių išorinių agregatų montavimas nuo žemės, kai vidiniai agregatai prijungiami 2 jungtimis , išorinio agregato šaldymo galia daugiau 5 kW iki 10 kW</t>
  </si>
  <si>
    <t>3</t>
  </si>
  <si>
    <t>N51-214</t>
  </si>
  <si>
    <t>Varinių vamzdelių, kai jų skersmuo iki 10 mm, montavimas suvirinant (lituojant)</t>
  </si>
  <si>
    <t>100m</t>
  </si>
  <si>
    <t>4</t>
  </si>
  <si>
    <t>N51-214-1</t>
  </si>
  <si>
    <t>Varinių vamzdelių, kai skersmuo daugiau 10 iki 16 mm, montavimas suvirinant (lituojant)</t>
  </si>
  <si>
    <t>5</t>
  </si>
  <si>
    <t>N16P-1101</t>
  </si>
  <si>
    <t>Vidaus nuotekų plastikinių skirstomųjų vamzdynų ir stovų vamzdžių montavimas , kai nominalusis vidinis skersmuo iki 50 mm (m vamzdyno)</t>
  </si>
  <si>
    <t>m</t>
  </si>
  <si>
    <t>6</t>
  </si>
  <si>
    <t>N16P-0701</t>
  </si>
  <si>
    <t>Kondensato siurblių su movinėmis jungtimis montavimas</t>
  </si>
  <si>
    <t>7</t>
  </si>
  <si>
    <t>R61P-2635</t>
  </si>
  <si>
    <t>Sifonų montavimas</t>
  </si>
  <si>
    <t>8</t>
  </si>
  <si>
    <t>N21P-0305</t>
  </si>
  <si>
    <t>Kabelių, laidų apsaugos gofruotų vamzdžių klojimas, tvirtinanat prie konstrukcijų , kai vamzdžių išorinis skersmuo iki 32 mm</t>
  </si>
  <si>
    <t>9</t>
  </si>
  <si>
    <t>N21P-0327</t>
  </si>
  <si>
    <t>Elektros instaliacijos laidų, kabelių iki 16 mm2 skerspjūvio ploto tiesimas plastikiniuose kanaluose</t>
  </si>
  <si>
    <t>10</t>
  </si>
  <si>
    <t>Elektros instaliacijos laidų, kabelių iki 16 mm2 skerspjūvio ploto tiesimas sienų ir perdenginių kanaluose</t>
  </si>
  <si>
    <t>11</t>
  </si>
  <si>
    <t>N21-536</t>
  </si>
  <si>
    <t>Plastikinių kanalų iki 60x40 mm skersmens montavimas, tvirtinant prie mūro sienos</t>
  </si>
  <si>
    <t>12</t>
  </si>
  <si>
    <t>N21-537</t>
  </si>
  <si>
    <t>Plastikinių kanalų iki 100x60 mm skersmens montavimas, tvirtinant prie mūro sienos</t>
  </si>
  <si>
    <t>13</t>
  </si>
  <si>
    <t>N20P-0811</t>
  </si>
  <si>
    <t>Oro kondicionavimo sistemų užpildymas šaldymo skysčiais , kai sistemos šaldymo galia daugiau 7 kW iki 10 kW</t>
  </si>
  <si>
    <t>14</t>
  </si>
  <si>
    <t>N21P-0138</t>
  </si>
  <si>
    <t>Horizontalių skylių gręžimas iki 80 mm skersmens deimantiniais grąžtais betono konstrukcijose , kai skylės skersmuo 80mm, gylis  200 mm</t>
  </si>
  <si>
    <t>100vnt</t>
  </si>
  <si>
    <t>15</t>
  </si>
  <si>
    <t>R23-33</t>
  </si>
  <si>
    <t>Skylių vamzdynams tarpaukštinėse perdangose iškirtimas</t>
  </si>
  <si>
    <t>16</t>
  </si>
  <si>
    <t>D3-93</t>
  </si>
  <si>
    <t>Oro kondicionavimo sistemos su atskiru aušintuvu derinimas,kai sistemos šaldymo galia iki 25 kW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</si>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</sst>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?0.0?;\-?????0.0?;?"/>
    <numFmt numFmtId="165" formatCode="???????0.0?;\-??????0.0?;?"/>
    <numFmt numFmtId="166" formatCode="??0.0?????;\-?0.0?????;?"/>
    <numFmt numFmtId="167" formatCode="??????0.0???;\-?????0.0???;?"/>
    <numFmt numFmtId="168" formatCode="????????0.0?;\-???????0.0?;?"/>
    <numFmt numFmtId="169" formatCode="?????0.0?;\-????0.0?;?"/>
    <numFmt numFmtId="170" formatCode="??????0.0?????;\-?????0.0?????;?"/>
  </numFmts>
  <fonts count="16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 Baltic"/>
    </font>
    <font>
      <sz val="10"/>
      <name val="Arial Baltic"/>
    </font>
    <font>
      <b/>
      <sz val="12"/>
      <name val="Arial Baltic"/>
      <charset val="186"/>
    </font>
    <font>
      <sz val="8"/>
      <name val="Arial Baltic"/>
      <charset val="186"/>
    </font>
    <font>
      <b/>
      <sz val="11"/>
      <color indexed="8"/>
      <name val="Arial"/>
      <family val="2"/>
    </font>
    <font>
      <b/>
      <sz val="9"/>
      <name val="Arial Baltic"/>
      <charset val="186"/>
    </font>
    <font>
      <sz val="8"/>
      <name val="Arial"/>
      <family val="2"/>
    </font>
    <font>
      <b/>
      <sz val="8"/>
      <name val="Arial Baltic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8"/>
      <name val="Arial"/>
      <family val="2"/>
      <charset val="186"/>
    </font>
    <font>
      <sz val="9"/>
      <name val="Arial Baltic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14" fontId="8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/>
    </xf>
    <xf numFmtId="165" fontId="11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49" fontId="13" fillId="0" borderId="0" xfId="0" applyNumberFormat="1" applyFont="1" applyAlignment="1">
      <alignment horizontal="left" vertical="top" wrapText="1"/>
    </xf>
    <xf numFmtId="166" fontId="14" fillId="0" borderId="0" xfId="0" applyNumberFormat="1" applyFont="1" applyAlignment="1">
      <alignment horizontal="right" vertical="top"/>
    </xf>
    <xf numFmtId="167" fontId="14" fillId="0" borderId="0" xfId="0" applyNumberFormat="1" applyFont="1" applyAlignment="1">
      <alignment horizontal="right" vertical="top"/>
    </xf>
    <xf numFmtId="168" fontId="1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169" fontId="14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 wrapText="1"/>
    </xf>
    <xf numFmtId="170" fontId="11" fillId="0" borderId="0" xfId="0" applyNumberFormat="1" applyFont="1" applyAlignment="1">
      <alignment horizontal="right" vertical="top"/>
    </xf>
    <xf numFmtId="169" fontId="11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49" fontId="8" fillId="0" borderId="0" xfId="0" applyNumberFormat="1" applyFont="1" applyAlignment="1">
      <alignment horizontal="left" vertical="top"/>
    </xf>
    <xf numFmtId="49" fontId="12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15" fillId="0" borderId="0" xfId="0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topLeftCell="A4" workbookViewId="0">
      <selection activeCell="A5" sqref="A5:G6"/>
    </sheetView>
  </sheetViews>
  <sheetFormatPr defaultRowHeight="15"/>
  <cols>
    <col min="1" max="1" width="4" style="29" customWidth="1"/>
    <col min="2" max="2" width="10.5703125" style="29" customWidth="1"/>
    <col min="3" max="3" width="36.42578125" style="26" customWidth="1"/>
    <col min="4" max="4" width="6.85546875" style="26" customWidth="1"/>
    <col min="5" max="5" width="14.140625" style="27" customWidth="1"/>
    <col min="6" max="6" width="12.7109375" style="28" customWidth="1"/>
    <col min="7" max="7" width="15.42578125" style="14" customWidth="1"/>
    <col min="8" max="8" width="11.85546875" style="14" customWidth="1"/>
  </cols>
  <sheetData>
    <row r="1" spans="1:11" ht="12.75" customHeight="1">
      <c r="A1"/>
      <c r="B1"/>
      <c r="C1"/>
      <c r="D1" s="1"/>
      <c r="E1"/>
      <c r="F1"/>
      <c r="G1"/>
      <c r="H1"/>
    </row>
    <row r="2" spans="1:11" ht="16.5" customHeight="1">
      <c r="A2"/>
      <c r="B2"/>
      <c r="C2" s="38" t="s">
        <v>0</v>
      </c>
      <c r="D2" s="39"/>
      <c r="E2" s="39"/>
      <c r="F2"/>
      <c r="G2"/>
      <c r="H2"/>
    </row>
    <row r="3" spans="1:11" ht="13.5" customHeight="1">
      <c r="A3"/>
      <c r="B3"/>
      <c r="C3"/>
      <c r="D3" s="2"/>
      <c r="E3"/>
      <c r="F3"/>
      <c r="G3"/>
      <c r="H3"/>
    </row>
    <row r="4" spans="1:11" ht="13.5" customHeight="1">
      <c r="A4"/>
      <c r="B4"/>
      <c r="C4"/>
      <c r="D4" s="3"/>
      <c r="E4"/>
      <c r="F4"/>
      <c r="G4"/>
      <c r="H4"/>
    </row>
    <row r="5" spans="1:11" ht="13.5" customHeight="1">
      <c r="A5" s="40" t="s">
        <v>1</v>
      </c>
      <c r="B5" s="33"/>
      <c r="C5" s="33"/>
      <c r="D5" s="33"/>
      <c r="E5" s="33"/>
      <c r="F5" s="33"/>
      <c r="G5" s="33"/>
      <c r="H5"/>
    </row>
    <row r="6" spans="1:11" ht="13.5" customHeight="1">
      <c r="A6" s="33"/>
      <c r="B6" s="33"/>
      <c r="C6" s="33"/>
      <c r="D6" s="33"/>
      <c r="E6" s="33"/>
      <c r="F6" s="33"/>
      <c r="G6" s="33"/>
      <c r="H6"/>
    </row>
    <row r="7" spans="1:11" ht="13.5" customHeight="1">
      <c r="A7" s="40" t="s">
        <v>2</v>
      </c>
      <c r="B7" s="33"/>
      <c r="C7" s="33"/>
      <c r="D7" s="33"/>
      <c r="E7" s="33"/>
      <c r="F7" s="33"/>
      <c r="G7" s="33"/>
      <c r="H7"/>
    </row>
    <row r="8" spans="1:11" ht="13.5" customHeight="1">
      <c r="A8" s="33"/>
      <c r="B8" s="33"/>
      <c r="C8" s="33"/>
      <c r="D8" s="33"/>
      <c r="E8" s="33"/>
      <c r="F8" s="33"/>
      <c r="G8" s="33"/>
      <c r="H8"/>
    </row>
    <row r="9" spans="1:11" ht="13.5" customHeight="1">
      <c r="A9" s="40" t="s">
        <v>3</v>
      </c>
      <c r="B9" s="33"/>
      <c r="C9" s="33"/>
      <c r="D9" s="33"/>
      <c r="E9" s="33"/>
      <c r="F9" s="33"/>
      <c r="G9" s="33"/>
      <c r="H9"/>
    </row>
    <row r="10" spans="1:11" ht="13.5" customHeight="1">
      <c r="A10" s="33"/>
      <c r="B10" s="33"/>
      <c r="C10" s="33"/>
      <c r="D10" s="33"/>
      <c r="E10" s="33"/>
      <c r="F10" s="33"/>
      <c r="G10" s="33"/>
      <c r="H10"/>
    </row>
    <row r="11" spans="1:11">
      <c r="A11" s="5"/>
      <c r="B11" s="6" t="s">
        <v>4</v>
      </c>
      <c r="C11" s="4"/>
      <c r="D11" s="4"/>
      <c r="E11" s="7"/>
      <c r="F11" s="8"/>
      <c r="G11" s="4"/>
      <c r="H11" s="4"/>
    </row>
    <row r="12" spans="1:11" ht="12.75" customHeight="1">
      <c r="A12" s="9" t="s">
        <v>5</v>
      </c>
      <c r="B12" s="9" t="s">
        <v>6</v>
      </c>
      <c r="C12" s="9" t="s">
        <v>7</v>
      </c>
      <c r="D12" s="9" t="s">
        <v>8</v>
      </c>
      <c r="E12" s="41" t="s">
        <v>9</v>
      </c>
      <c r="F12" s="43" t="s">
        <v>10</v>
      </c>
      <c r="G12" s="44"/>
      <c r="H12" s="10"/>
    </row>
    <row r="13" spans="1:11">
      <c r="A13" s="11" t="s">
        <v>11</v>
      </c>
      <c r="B13" s="11" t="s">
        <v>12</v>
      </c>
      <c r="C13" s="11" t="s">
        <v>13</v>
      </c>
      <c r="D13" s="11" t="s">
        <v>14</v>
      </c>
      <c r="E13" s="42"/>
      <c r="F13" s="12" t="s">
        <v>15</v>
      </c>
      <c r="G13" s="13" t="s">
        <v>16</v>
      </c>
    </row>
    <row r="14" spans="1:11">
      <c r="A14" s="15"/>
      <c r="B14" s="15" t="s">
        <v>17</v>
      </c>
      <c r="C14" s="31" t="s">
        <v>18</v>
      </c>
      <c r="D14" s="32"/>
      <c r="E14" s="32"/>
      <c r="F14" s="32"/>
      <c r="G14" s="32"/>
      <c r="I14" s="1"/>
      <c r="J14" s="1"/>
      <c r="K14" s="1"/>
    </row>
    <row r="15" spans="1:11">
      <c r="A15" s="16"/>
      <c r="B15" s="16"/>
      <c r="C15" s="33"/>
      <c r="D15" s="33"/>
      <c r="E15" s="33"/>
      <c r="F15" s="33"/>
      <c r="G15" s="33"/>
      <c r="I15" s="1"/>
      <c r="J15" s="1"/>
      <c r="K15" s="1"/>
    </row>
    <row r="16" spans="1:11" ht="36">
      <c r="A16" s="17" t="s">
        <v>17</v>
      </c>
      <c r="B16" s="18" t="s">
        <v>19</v>
      </c>
      <c r="C16" s="19" t="s">
        <v>20</v>
      </c>
      <c r="D16" s="18" t="s">
        <v>21</v>
      </c>
      <c r="E16" s="20">
        <v>10</v>
      </c>
      <c r="F16" s="21">
        <v>350</v>
      </c>
      <c r="G16" s="22">
        <f>E16*F16</f>
        <v>3500</v>
      </c>
      <c r="I16" s="23"/>
      <c r="J16" s="1"/>
      <c r="K16" s="1"/>
    </row>
    <row r="17" spans="1:9" ht="60">
      <c r="A17" s="17" t="s">
        <v>22</v>
      </c>
      <c r="B17" s="18" t="s">
        <v>23</v>
      </c>
      <c r="C17" s="19" t="s">
        <v>24</v>
      </c>
      <c r="D17" s="18" t="s">
        <v>21</v>
      </c>
      <c r="E17" s="20">
        <v>2</v>
      </c>
      <c r="F17" s="21">
        <v>2800</v>
      </c>
      <c r="G17" s="22">
        <f>E17*F17</f>
        <v>5600</v>
      </c>
      <c r="I17" s="24"/>
    </row>
    <row r="18" spans="1:9" ht="24">
      <c r="A18" s="17" t="s">
        <v>25</v>
      </c>
      <c r="B18" s="18" t="s">
        <v>26</v>
      </c>
      <c r="C18" s="19" t="s">
        <v>27</v>
      </c>
      <c r="D18" s="18" t="s">
        <v>28</v>
      </c>
      <c r="E18" s="20">
        <v>1.25</v>
      </c>
      <c r="F18" s="21">
        <v>7</v>
      </c>
      <c r="G18" s="22">
        <f>E18*100*F18</f>
        <v>875</v>
      </c>
      <c r="I18" s="24"/>
    </row>
    <row r="19" spans="1:9" ht="24">
      <c r="A19" s="17" t="s">
        <v>29</v>
      </c>
      <c r="B19" s="18" t="s">
        <v>30</v>
      </c>
      <c r="C19" s="19" t="s">
        <v>31</v>
      </c>
      <c r="D19" s="18" t="s">
        <v>28</v>
      </c>
      <c r="E19" s="20">
        <v>1.25</v>
      </c>
      <c r="F19" s="21">
        <v>12</v>
      </c>
      <c r="G19" s="22">
        <f>E19*100*F19</f>
        <v>1500</v>
      </c>
      <c r="I19" s="24"/>
    </row>
    <row r="20" spans="1:9" ht="48">
      <c r="A20" s="17" t="s">
        <v>32</v>
      </c>
      <c r="B20" s="18" t="s">
        <v>33</v>
      </c>
      <c r="C20" s="19" t="s">
        <v>34</v>
      </c>
      <c r="D20" s="18" t="s">
        <v>35</v>
      </c>
      <c r="E20" s="20">
        <v>4</v>
      </c>
      <c r="F20" s="21">
        <v>8</v>
      </c>
      <c r="G20" s="22">
        <f t="shared" ref="G20:G31" si="0">E20*F20</f>
        <v>32</v>
      </c>
      <c r="I20" s="24"/>
    </row>
    <row r="21" spans="1:9" ht="24">
      <c r="A21" s="17" t="s">
        <v>36</v>
      </c>
      <c r="B21" s="18" t="s">
        <v>37</v>
      </c>
      <c r="C21" s="19" t="s">
        <v>38</v>
      </c>
      <c r="D21" s="18" t="s">
        <v>21</v>
      </c>
      <c r="E21" s="20">
        <v>10</v>
      </c>
      <c r="F21" s="21">
        <v>220</v>
      </c>
      <c r="G21" s="22">
        <f t="shared" si="0"/>
        <v>2200</v>
      </c>
      <c r="I21" s="24"/>
    </row>
    <row r="22" spans="1:9">
      <c r="A22" s="17" t="s">
        <v>39</v>
      </c>
      <c r="B22" s="18" t="s">
        <v>40</v>
      </c>
      <c r="C22" s="19" t="s">
        <v>41</v>
      </c>
      <c r="D22" s="18" t="s">
        <v>21</v>
      </c>
      <c r="E22" s="20">
        <v>2</v>
      </c>
      <c r="F22" s="21">
        <v>20</v>
      </c>
      <c r="G22" s="22">
        <f t="shared" si="0"/>
        <v>40</v>
      </c>
      <c r="I22" s="24"/>
    </row>
    <row r="23" spans="1:9" ht="36">
      <c r="A23" s="17" t="s">
        <v>42</v>
      </c>
      <c r="B23" s="18" t="s">
        <v>43</v>
      </c>
      <c r="C23" s="19" t="s">
        <v>44</v>
      </c>
      <c r="D23" s="18" t="s">
        <v>28</v>
      </c>
      <c r="E23" s="20">
        <v>1.8</v>
      </c>
      <c r="F23" s="21">
        <v>7</v>
      </c>
      <c r="G23" s="22">
        <f>E23*100*F23</f>
        <v>1260</v>
      </c>
      <c r="I23" s="24"/>
    </row>
    <row r="24" spans="1:9" ht="36">
      <c r="A24" s="17" t="s">
        <v>45</v>
      </c>
      <c r="B24" s="18" t="s">
        <v>46</v>
      </c>
      <c r="C24" s="19" t="s">
        <v>47</v>
      </c>
      <c r="D24" s="18" t="s">
        <v>28</v>
      </c>
      <c r="E24" s="20">
        <v>0.4</v>
      </c>
      <c r="F24" s="21">
        <v>5</v>
      </c>
      <c r="G24" s="22">
        <f>E24*100*F24</f>
        <v>200</v>
      </c>
      <c r="I24" s="24"/>
    </row>
    <row r="25" spans="1:9" ht="36">
      <c r="A25" s="17" t="s">
        <v>48</v>
      </c>
      <c r="B25" s="18" t="s">
        <v>46</v>
      </c>
      <c r="C25" s="19" t="s">
        <v>49</v>
      </c>
      <c r="D25" s="18" t="s">
        <v>28</v>
      </c>
      <c r="E25" s="20">
        <v>2.5</v>
      </c>
      <c r="F25" s="21">
        <v>8</v>
      </c>
      <c r="G25" s="22">
        <f t="shared" ref="G25:G27" si="1">E25*100*F25</f>
        <v>2000</v>
      </c>
      <c r="I25" s="24"/>
    </row>
    <row r="26" spans="1:9" ht="24">
      <c r="A26" s="17" t="s">
        <v>50</v>
      </c>
      <c r="B26" s="18" t="s">
        <v>51</v>
      </c>
      <c r="C26" s="19" t="s">
        <v>52</v>
      </c>
      <c r="D26" s="18" t="s">
        <v>28</v>
      </c>
      <c r="E26" s="20">
        <v>0.4</v>
      </c>
      <c r="F26" s="21">
        <v>12</v>
      </c>
      <c r="G26" s="22">
        <f t="shared" si="1"/>
        <v>480</v>
      </c>
      <c r="I26" s="24"/>
    </row>
    <row r="27" spans="1:9" ht="36">
      <c r="A27" s="17" t="s">
        <v>53</v>
      </c>
      <c r="B27" s="18" t="s">
        <v>54</v>
      </c>
      <c r="C27" s="19" t="s">
        <v>55</v>
      </c>
      <c r="D27" s="18" t="s">
        <v>28</v>
      </c>
      <c r="E27" s="20">
        <v>0.1</v>
      </c>
      <c r="F27" s="21">
        <v>14</v>
      </c>
      <c r="G27" s="22">
        <f t="shared" si="1"/>
        <v>140</v>
      </c>
      <c r="I27" s="24"/>
    </row>
    <row r="28" spans="1:9" ht="36">
      <c r="A28" s="17" t="s">
        <v>56</v>
      </c>
      <c r="B28" s="18" t="s">
        <v>57</v>
      </c>
      <c r="C28" s="19" t="s">
        <v>58</v>
      </c>
      <c r="D28" s="18" t="s">
        <v>21</v>
      </c>
      <c r="E28" s="20">
        <v>2</v>
      </c>
      <c r="F28" s="21">
        <v>60</v>
      </c>
      <c r="G28" s="22">
        <f t="shared" si="0"/>
        <v>120</v>
      </c>
      <c r="I28" s="24"/>
    </row>
    <row r="29" spans="1:9" ht="48">
      <c r="A29" s="17" t="s">
        <v>59</v>
      </c>
      <c r="B29" s="18" t="s">
        <v>60</v>
      </c>
      <c r="C29" s="19" t="s">
        <v>61</v>
      </c>
      <c r="D29" s="18" t="s">
        <v>62</v>
      </c>
      <c r="E29" s="20">
        <v>0.16</v>
      </c>
      <c r="F29" s="21">
        <v>15</v>
      </c>
      <c r="G29" s="22">
        <f>E29*100*F29</f>
        <v>240</v>
      </c>
      <c r="I29" s="24"/>
    </row>
    <row r="30" spans="1:9" ht="24">
      <c r="A30" s="17" t="s">
        <v>63</v>
      </c>
      <c r="B30" s="18" t="s">
        <v>64</v>
      </c>
      <c r="C30" s="19" t="s">
        <v>65</v>
      </c>
      <c r="D30" s="18" t="s">
        <v>14</v>
      </c>
      <c r="E30" s="20">
        <v>1</v>
      </c>
      <c r="F30" s="21">
        <v>80</v>
      </c>
      <c r="G30" s="22">
        <f t="shared" si="0"/>
        <v>80</v>
      </c>
      <c r="I30" s="24"/>
    </row>
    <row r="31" spans="1:9" ht="36">
      <c r="A31" s="17" t="s">
        <v>66</v>
      </c>
      <c r="B31" s="18" t="s">
        <v>67</v>
      </c>
      <c r="C31" s="19" t="s">
        <v>68</v>
      </c>
      <c r="D31" s="18" t="s">
        <v>21</v>
      </c>
      <c r="E31" s="20">
        <v>2</v>
      </c>
      <c r="F31" s="21">
        <v>350</v>
      </c>
      <c r="G31" s="22">
        <f t="shared" si="0"/>
        <v>700</v>
      </c>
      <c r="I31" s="24"/>
    </row>
    <row r="32" spans="1:9">
      <c r="A32" s="16"/>
      <c r="B32" s="16"/>
      <c r="C32" s="34" t="s">
        <v>69</v>
      </c>
      <c r="D32" s="35"/>
      <c r="E32" s="35"/>
      <c r="F32" s="25"/>
      <c r="G32" s="22"/>
    </row>
    <row r="33" spans="1:11">
      <c r="A33" s="16"/>
      <c r="B33" s="16"/>
      <c r="C33" s="34" t="s">
        <v>70</v>
      </c>
      <c r="D33" s="35"/>
      <c r="E33" s="35"/>
      <c r="F33" s="25"/>
      <c r="G33" s="22">
        <f>SUM(G16:G32)</f>
        <v>18967</v>
      </c>
    </row>
    <row r="34" spans="1:11">
      <c r="A34" s="16"/>
      <c r="B34" s="16"/>
      <c r="C34" s="36" t="s">
        <v>71</v>
      </c>
      <c r="D34" s="37"/>
      <c r="E34" s="37"/>
      <c r="F34" s="25"/>
      <c r="G34" s="22">
        <f>G33*0.21</f>
        <v>3983.0699999999997</v>
      </c>
    </row>
    <row r="35" spans="1:11">
      <c r="A35" s="16"/>
      <c r="B35" s="16"/>
      <c r="C35" s="34" t="s">
        <v>72</v>
      </c>
      <c r="D35" s="35"/>
      <c r="E35" s="35"/>
      <c r="F35" s="25"/>
      <c r="G35" s="22">
        <f>G33+G34</f>
        <v>22950.07</v>
      </c>
    </row>
    <row r="36" spans="1:11" s="14" customFormat="1">
      <c r="A36" s="16"/>
      <c r="B36" s="16"/>
      <c r="C36" s="26"/>
      <c r="D36" s="26"/>
      <c r="E36" s="27"/>
      <c r="F36" s="28"/>
      <c r="I36"/>
      <c r="J36"/>
      <c r="K36"/>
    </row>
    <row r="37" spans="1:11" s="14" customFormat="1">
      <c r="A37" s="16"/>
      <c r="B37" s="16"/>
      <c r="C37" s="26"/>
      <c r="D37" s="26"/>
      <c r="E37" s="27"/>
      <c r="F37" s="28"/>
      <c r="I37"/>
      <c r="J37"/>
      <c r="K37"/>
    </row>
    <row r="38" spans="1:11" s="14" customFormat="1">
      <c r="A38" s="16"/>
      <c r="B38" s="30" t="s">
        <v>73</v>
      </c>
      <c r="C38" s="30"/>
      <c r="D38" s="30"/>
      <c r="E38" s="30"/>
      <c r="F38" s="30"/>
      <c r="G38" s="30"/>
      <c r="I38"/>
      <c r="J38"/>
      <c r="K38"/>
    </row>
    <row r="39" spans="1:11" s="14" customFormat="1">
      <c r="A39" s="16"/>
      <c r="B39" s="30" t="s">
        <v>74</v>
      </c>
      <c r="C39" s="30"/>
      <c r="D39" s="30"/>
      <c r="E39" s="30"/>
      <c r="F39" s="30"/>
      <c r="G39" s="30"/>
      <c r="I39"/>
      <c r="J39"/>
      <c r="K39"/>
    </row>
  </sheetData>
  <mergeCells count="13">
    <mergeCell ref="C2:E2"/>
    <mergeCell ref="A5:G6"/>
    <mergeCell ref="A7:G8"/>
    <mergeCell ref="A9:G10"/>
    <mergeCell ref="E12:E13"/>
    <mergeCell ref="F12:G12"/>
    <mergeCell ref="B39:G39"/>
    <mergeCell ref="C14:G15"/>
    <mergeCell ref="C32:E32"/>
    <mergeCell ref="C33:E33"/>
    <mergeCell ref="C34:E34"/>
    <mergeCell ref="C35:E35"/>
    <mergeCell ref="B38:G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Modest Gornatkevič</dc:creator>
  <cp:lastModifiedBy>Edita Dagienė</cp:lastModifiedBy>
  <dcterms:created xsi:type="dcterms:W3CDTF">2015-06-05T18:17:20Z</dcterms:created>
  <dcterms:modified xsi:type="dcterms:W3CDTF">2026-05-21T06:13:50Z</dcterms:modified>
</cp:coreProperties>
</file>